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55" windowHeight="8445"/>
  </bookViews>
  <sheets>
    <sheet name="Угол коленвала" sheetId="3" r:id="rId1"/>
  </sheets>
  <calcPr calcId="145621" iterateDelta="1E-4"/>
</workbook>
</file>

<file path=xl/calcChain.xml><?xml version="1.0" encoding="utf-8"?>
<calcChain xmlns="http://schemas.openxmlformats.org/spreadsheetml/2006/main">
  <c r="F43" i="3" l="1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3" i="3"/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3" i="3"/>
</calcChain>
</file>

<file path=xl/sharedStrings.xml><?xml version="1.0" encoding="utf-8"?>
<sst xmlns="http://schemas.openxmlformats.org/spreadsheetml/2006/main" count="8" uniqueCount="8">
  <si>
    <t>Ход поршня Х, мм</t>
  </si>
  <si>
    <t>Длина шатуна L, мм</t>
  </si>
  <si>
    <t>Задано</t>
  </si>
  <si>
    <t>Расчёт</t>
  </si>
  <si>
    <t>Угол поворота коленвала ϕ, гр.</t>
  </si>
  <si>
    <t>Перемещение поршня S, мм</t>
  </si>
  <si>
    <t>1-cos F</t>
  </si>
  <si>
    <t>(1-cos (2*F))/4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</si>
</sst>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0" tint="-0.249977111117893"/>
      <name val="Arial Cyr"/>
      <charset val="204"/>
    </font>
    <font>
      <b/>
      <sz val="16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2" borderId="18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23" xfId="0" applyNumberFormat="1" applyFont="1" applyBorder="1" applyAlignment="1">
      <alignment horizontal="center" vertical="top" wrapText="1"/>
    </xf>
    <xf numFmtId="164" fontId="5" fillId="0" borderId="2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FF"/>
      <color rgb="FF39E73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266701</xdr:colOff>
      <xdr:row>0</xdr:row>
      <xdr:rowOff>114300</xdr:rowOff>
    </xdr:from>
    <xdr:to>
      <xdr:col>13</xdr:col>
      <xdr:colOff>352425</xdr:colOff>
      <xdr:row>2</xdr:row>
      <xdr:rowOff>126251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1" y="114300"/>
          <a:ext cx="4543424" cy="583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2"/>
  <sheetViews>
    <sheetView tabSelected="1" workbookViewId="0">
      <selection activeCell="I15" sqref="I15"/>
    </sheetView>
  </sheetViews>
  <sheetFormatPr defaultRowHeight="12.75" x14ac:dyDescent="0.2"/>
  <cols>
    <col min="1" max="1" width="10.85546875" style="1" customWidth="1"/>
    <col min="2" max="2" width="9.140625" style="1"/>
    <col min="3" max="3" width="16" style="1" customWidth="1"/>
    <col min="4" max="4" width="15.7109375" style="1" customWidth="1"/>
    <col min="5" max="5" width="0.140625" style="1" customWidth="1"/>
    <col min="6" max="6" width="5.28515625" style="1" hidden="1" customWidth="1"/>
    <col min="7" max="7" width="12" style="1" customWidth="1"/>
    <col min="8" max="16384" width="9.140625" style="1"/>
  </cols>
  <sheetData>
    <row r="1" spans="1:14" ht="15" customHeight="1" thickTop="1" x14ac:dyDescent="0.2">
      <c r="A1" s="21" t="s">
        <v>0</v>
      </c>
      <c r="B1" s="23" t="s">
        <v>1</v>
      </c>
      <c r="C1" s="2" t="s">
        <v>2</v>
      </c>
      <c r="D1" s="6" t="s">
        <v>3</v>
      </c>
      <c r="E1" s="4"/>
      <c r="F1" s="5"/>
      <c r="G1" s="12"/>
      <c r="H1" s="13"/>
      <c r="I1" s="13"/>
      <c r="J1" s="13"/>
      <c r="K1" s="13"/>
      <c r="L1" s="13"/>
      <c r="M1" s="13"/>
      <c r="N1" s="14"/>
    </row>
    <row r="2" spans="1:14" ht="30" customHeight="1" thickBot="1" x14ac:dyDescent="0.25">
      <c r="A2" s="22"/>
      <c r="B2" s="24"/>
      <c r="C2" s="3" t="s">
        <v>4</v>
      </c>
      <c r="D2" s="7" t="s">
        <v>5</v>
      </c>
      <c r="E2" s="8" t="s">
        <v>6</v>
      </c>
      <c r="F2" s="9" t="s">
        <v>7</v>
      </c>
      <c r="G2" s="15"/>
      <c r="H2" s="16"/>
      <c r="I2" s="16"/>
      <c r="J2" s="16"/>
      <c r="K2" s="16"/>
      <c r="L2" s="16"/>
      <c r="M2" s="16"/>
      <c r="N2" s="17"/>
    </row>
    <row r="3" spans="1:14" ht="16.5" customHeight="1" thickBot="1" x14ac:dyDescent="0.25">
      <c r="A3" s="25">
        <v>41.5</v>
      </c>
      <c r="B3" s="27">
        <v>121.3</v>
      </c>
      <c r="C3" s="32">
        <v>1</v>
      </c>
      <c r="D3" s="28">
        <f>($A$3/2)*(E3+($A$3/(2*$B$3))*F3)</f>
        <v>3.7009006112096415E-3</v>
      </c>
      <c r="E3" s="10">
        <f>1-COS(C3*PI()/180)</f>
        <v>1.5230484360873042E-4</v>
      </c>
      <c r="F3" s="11">
        <f>(1-COS(2*C3*PI()/180))/4</f>
        <v>1.5229324522605947E-4</v>
      </c>
      <c r="G3" s="18"/>
      <c r="H3" s="19"/>
      <c r="I3" s="19"/>
      <c r="J3" s="19"/>
      <c r="K3" s="19"/>
      <c r="L3" s="19"/>
      <c r="M3" s="19"/>
      <c r="N3" s="20"/>
    </row>
    <row r="4" spans="1:14" ht="16.5" customHeight="1" thickTop="1" x14ac:dyDescent="0.2">
      <c r="A4" s="26"/>
      <c r="B4" s="36"/>
      <c r="C4" s="33">
        <v>2</v>
      </c>
      <c r="D4" s="29">
        <f t="shared" ref="D4:D67" si="0">($A$3/2)*(E4+($A$3/(2*$B$3))*F4)</f>
        <v>1.4801981171579185E-2</v>
      </c>
      <c r="E4" s="10">
        <f t="shared" ref="E4:E67" si="1">1-COS(C4*PI()/180)</f>
        <v>6.0917298090423788E-4</v>
      </c>
      <c r="F4" s="11">
        <f t="shared" ref="F4:F67" si="2">(1-COS(2*C4*PI()/180))/4</f>
        <v>6.0898743504395059E-4</v>
      </c>
      <c r="G4" s="5"/>
      <c r="H4" s="5"/>
      <c r="I4" s="5"/>
      <c r="J4" s="5"/>
      <c r="K4" s="5"/>
      <c r="L4" s="5"/>
      <c r="M4" s="5"/>
    </row>
    <row r="5" spans="1:14" ht="15.75" customHeight="1" x14ac:dyDescent="0.2">
      <c r="A5" s="26"/>
      <c r="B5" s="36"/>
      <c r="C5" s="33">
        <v>3</v>
      </c>
      <c r="D5" s="29">
        <f t="shared" si="0"/>
        <v>3.3298378956974316E-2</v>
      </c>
      <c r="E5" s="10">
        <f t="shared" si="1"/>
        <v>1.3704652454261668E-3</v>
      </c>
      <c r="F5" s="11">
        <f t="shared" si="2"/>
        <v>1.3695261579316775E-3</v>
      </c>
      <c r="G5" s="5"/>
      <c r="H5" s="5"/>
      <c r="I5" s="5"/>
      <c r="J5" s="5"/>
      <c r="K5" s="5"/>
      <c r="L5" s="5"/>
      <c r="M5" s="5"/>
    </row>
    <row r="6" spans="1:14" ht="15.75" customHeight="1" x14ac:dyDescent="0.2">
      <c r="A6" s="26"/>
      <c r="B6" s="36"/>
      <c r="C6" s="33">
        <v>4</v>
      </c>
      <c r="D6" s="29">
        <f t="shared" si="0"/>
        <v>5.9181993078263752E-2</v>
      </c>
      <c r="E6" s="10">
        <f t="shared" si="1"/>
        <v>2.4359497401758023E-3</v>
      </c>
      <c r="F6" s="11">
        <f t="shared" si="2"/>
        <v>2.4329828146074095E-3</v>
      </c>
      <c r="G6" s="5"/>
      <c r="H6" s="5"/>
      <c r="I6" s="5"/>
      <c r="J6" s="5"/>
      <c r="K6" s="5"/>
    </row>
    <row r="7" spans="1:14" ht="15.75" customHeight="1" x14ac:dyDescent="0.2">
      <c r="A7" s="26"/>
      <c r="B7" s="36"/>
      <c r="C7" s="33">
        <v>5</v>
      </c>
      <c r="D7" s="29">
        <f t="shared" si="0"/>
        <v>9.2441489954237857E-2</v>
      </c>
      <c r="E7" s="10">
        <f t="shared" si="1"/>
        <v>3.8053019082544548E-3</v>
      </c>
      <c r="F7" s="11">
        <f t="shared" si="2"/>
        <v>3.7980617469479949E-3</v>
      </c>
      <c r="G7" s="5"/>
      <c r="H7" s="5"/>
      <c r="I7" s="5"/>
      <c r="J7" s="5"/>
      <c r="K7" s="5"/>
    </row>
    <row r="8" spans="1:14" ht="15.75" customHeight="1" x14ac:dyDescent="0.2">
      <c r="A8" s="26"/>
      <c r="B8" s="36"/>
      <c r="C8" s="33">
        <v>6</v>
      </c>
      <c r="D8" s="29">
        <f t="shared" si="0"/>
        <v>0.13306231096622451</v>
      </c>
      <c r="E8" s="10">
        <f t="shared" si="1"/>
        <v>5.4781046317267101E-3</v>
      </c>
      <c r="F8" s="11">
        <f t="shared" si="2"/>
        <v>5.4630998165485778E-3</v>
      </c>
      <c r="G8" s="5"/>
      <c r="H8" s="5"/>
      <c r="I8" s="5"/>
      <c r="J8" s="5"/>
      <c r="K8" s="5"/>
    </row>
    <row r="9" spans="1:14" ht="15.75" customHeight="1" x14ac:dyDescent="0.2">
      <c r="A9" s="26"/>
      <c r="B9" s="36"/>
      <c r="C9" s="33">
        <v>7</v>
      </c>
      <c r="D9" s="29">
        <f t="shared" si="0"/>
        <v>0.18102668228694491</v>
      </c>
      <c r="E9" s="10">
        <f t="shared" si="1"/>
        <v>7.4538483586780169E-3</v>
      </c>
      <c r="F9" s="11">
        <f t="shared" si="2"/>
        <v>7.4260684310008818E-3</v>
      </c>
      <c r="G9" s="5"/>
      <c r="H9" s="5"/>
      <c r="I9" s="5"/>
      <c r="J9" s="5"/>
    </row>
    <row r="10" spans="1:14" ht="15.75" customHeight="1" x14ac:dyDescent="0.2">
      <c r="A10" s="26"/>
      <c r="B10" s="36"/>
      <c r="C10" s="33">
        <v>8</v>
      </c>
      <c r="D10" s="29">
        <f t="shared" si="0"/>
        <v>0.23631362687407528</v>
      </c>
      <c r="E10" s="10">
        <f t="shared" si="1"/>
        <v>9.731931258429638E-3</v>
      </c>
      <c r="F10" s="11">
        <f t="shared" si="2"/>
        <v>9.6845760154202765E-3</v>
      </c>
      <c r="G10" s="5"/>
      <c r="H10" s="5"/>
      <c r="I10" s="5"/>
      <c r="J10" s="5"/>
      <c r="K10" s="5"/>
    </row>
    <row r="11" spans="1:14" ht="15.75" customHeight="1" x14ac:dyDescent="0.2">
      <c r="A11" s="26"/>
      <c r="B11" s="36"/>
      <c r="C11" s="33">
        <v>9</v>
      </c>
      <c r="D11" s="29">
        <f t="shared" si="0"/>
        <v>0.29889897861681863</v>
      </c>
      <c r="E11" s="10">
        <f t="shared" si="1"/>
        <v>1.231165940486223E-2</v>
      </c>
      <c r="F11" s="11">
        <f t="shared" si="2"/>
        <v>1.2235870926211617E-2</v>
      </c>
      <c r="G11" s="5"/>
      <c r="H11" s="5"/>
      <c r="I11" s="5"/>
      <c r="J11" s="5"/>
      <c r="K11" s="5"/>
    </row>
    <row r="12" spans="1:14" ht="15.75" customHeight="1" x14ac:dyDescent="0.2">
      <c r="A12" s="26"/>
      <c r="B12" s="36"/>
      <c r="C12" s="33">
        <v>10</v>
      </c>
      <c r="D12" s="29">
        <f t="shared" si="0"/>
        <v>0.36875539862171924</v>
      </c>
      <c r="E12" s="10">
        <f t="shared" si="1"/>
        <v>1.519224698779198E-2</v>
      </c>
      <c r="F12" s="11">
        <f t="shared" si="2"/>
        <v>1.5076844803522893E-2</v>
      </c>
      <c r="G12" s="5"/>
      <c r="H12" s="5"/>
      <c r="I12" s="5"/>
      <c r="J12" s="5"/>
      <c r="K12" s="5"/>
    </row>
    <row r="13" spans="1:14" ht="15.75" customHeight="1" x14ac:dyDescent="0.2">
      <c r="A13" s="26"/>
      <c r="B13" s="36"/>
      <c r="C13" s="33">
        <v>11</v>
      </c>
      <c r="D13" s="29">
        <f t="shared" si="0"/>
        <v>0.44585239362191148</v>
      </c>
      <c r="E13" s="10">
        <f t="shared" si="1"/>
        <v>1.8372816552336024E-2</v>
      </c>
      <c r="F13" s="11">
        <f t="shared" si="2"/>
        <v>1.8204036358303144E-2</v>
      </c>
      <c r="G13" s="5"/>
      <c r="H13" s="5"/>
      <c r="I13" s="5"/>
      <c r="J13" s="5"/>
      <c r="K13" s="5"/>
    </row>
    <row r="14" spans="1:14" ht="15.75" customHeight="1" x14ac:dyDescent="0.2">
      <c r="A14" s="26"/>
      <c r="B14" s="36"/>
      <c r="C14" s="33">
        <v>12</v>
      </c>
      <c r="D14" s="29">
        <f t="shared" si="0"/>
        <v>0.5301563364919113</v>
      </c>
      <c r="E14" s="10">
        <f t="shared" si="1"/>
        <v>2.1852399266194311E-2</v>
      </c>
      <c r="F14" s="11">
        <f t="shared" si="2"/>
        <v>2.1613635589349783E-2</v>
      </c>
      <c r="G14" s="5"/>
      <c r="H14" s="5"/>
      <c r="I14" s="5"/>
      <c r="J14" s="5"/>
      <c r="K14" s="5"/>
    </row>
    <row r="15" spans="1:14" ht="15.75" customHeight="1" x14ac:dyDescent="0.2">
      <c r="A15" s="26"/>
      <c r="B15" s="36"/>
      <c r="C15" s="33">
        <v>13</v>
      </c>
      <c r="D15" s="29">
        <f t="shared" si="0"/>
        <v>0.62163048884799044</v>
      </c>
      <c r="E15" s="10">
        <f t="shared" si="1"/>
        <v>2.5629935214764754E-2</v>
      </c>
      <c r="F15" s="11">
        <f t="shared" si="2"/>
        <v>2.5301488425208241E-2</v>
      </c>
      <c r="G15" s="5"/>
      <c r="H15" s="5"/>
      <c r="I15" s="5"/>
      <c r="J15" s="5"/>
      <c r="K15" s="5"/>
    </row>
    <row r="16" spans="1:14" ht="15.75" customHeight="1" x14ac:dyDescent="0.2">
      <c r="A16" s="26"/>
      <c r="B16" s="36"/>
      <c r="C16" s="33">
        <v>14</v>
      </c>
      <c r="D16" s="29">
        <f t="shared" si="0"/>
        <v>0.72023502571222864</v>
      </c>
      <c r="E16" s="10">
        <f t="shared" si="1"/>
        <v>2.9704273724003527E-2</v>
      </c>
      <c r="F16" s="11">
        <f t="shared" si="2"/>
        <v>2.9263101785268253E-2</v>
      </c>
      <c r="G16" s="5"/>
      <c r="H16" s="5"/>
      <c r="I16" s="5"/>
      <c r="J16" s="5"/>
      <c r="K16" s="5"/>
    </row>
    <row r="17" spans="1:11" ht="15.75" customHeight="1" x14ac:dyDescent="0.2">
      <c r="A17" s="26"/>
      <c r="B17" s="36"/>
      <c r="C17" s="34">
        <v>15</v>
      </c>
      <c r="D17" s="30">
        <f t="shared" si="0"/>
        <v>0.82592706221630618</v>
      </c>
      <c r="E17" s="10">
        <f t="shared" si="1"/>
        <v>3.4074173710931688E-2</v>
      </c>
      <c r="F17" s="11">
        <f t="shared" si="2"/>
        <v>3.3493649053890323E-2</v>
      </c>
      <c r="G17" s="5"/>
      <c r="H17" s="5"/>
      <c r="I17" s="5"/>
      <c r="J17" s="5"/>
      <c r="K17" s="5"/>
    </row>
    <row r="18" spans="1:11" ht="15.75" customHeight="1" x14ac:dyDescent="0.2">
      <c r="A18" s="26"/>
      <c r="B18" s="36"/>
      <c r="C18" s="33">
        <v>16</v>
      </c>
      <c r="D18" s="29">
        <f t="shared" si="0"/>
        <v>0.93866068231914268</v>
      </c>
      <c r="E18" s="10">
        <f t="shared" si="1"/>
        <v>3.8738304061681106E-2</v>
      </c>
      <c r="F18" s="11">
        <f t="shared" si="2"/>
        <v>3.7987975960893511E-2</v>
      </c>
      <c r="G18" s="5"/>
      <c r="H18" s="5"/>
      <c r="I18" s="5"/>
      <c r="J18" s="5"/>
      <c r="K18" s="5"/>
    </row>
    <row r="19" spans="1:11" ht="15.75" customHeight="1" x14ac:dyDescent="0.2">
      <c r="A19" s="26"/>
      <c r="B19" s="36"/>
      <c r="C19" s="33">
        <v>17</v>
      </c>
      <c r="D19" s="29">
        <f t="shared" si="0"/>
        <v>1.0583869695105634</v>
      </c>
      <c r="E19" s="10">
        <f t="shared" si="1"/>
        <v>4.3695244036964564E-2</v>
      </c>
      <c r="F19" s="11">
        <f t="shared" si="2"/>
        <v>4.2740606861239594E-2</v>
      </c>
      <c r="G19" s="5"/>
      <c r="H19" s="5"/>
      <c r="I19" s="5"/>
      <c r="J19" s="5"/>
      <c r="K19" s="5"/>
    </row>
    <row r="20" spans="1:11" ht="15.75" customHeight="1" x14ac:dyDescent="0.2">
      <c r="A20" s="26"/>
      <c r="B20" s="36"/>
      <c r="C20" s="33">
        <v>18</v>
      </c>
      <c r="D20" s="29">
        <f t="shared" si="0"/>
        <v>1.1850540394712705</v>
      </c>
      <c r="E20" s="10">
        <f t="shared" si="1"/>
        <v>4.8943483704846469E-2</v>
      </c>
      <c r="F20" s="11">
        <f t="shared" si="2"/>
        <v>4.7745751406263137E-2</v>
      </c>
      <c r="G20" s="5"/>
      <c r="H20" s="5"/>
      <c r="I20" s="5"/>
      <c r="J20" s="5"/>
      <c r="K20" s="5"/>
    </row>
    <row r="21" spans="1:11" ht="15.75" customHeight="1" x14ac:dyDescent="0.2">
      <c r="A21" s="26"/>
      <c r="B21" s="36"/>
      <c r="C21" s="33">
        <v>19</v>
      </c>
      <c r="D21" s="29">
        <f t="shared" si="0"/>
        <v>1.3186070746575509</v>
      </c>
      <c r="E21" s="10">
        <f t="shared" si="1"/>
        <v>5.4481424400683154E-2</v>
      </c>
      <c r="F21" s="11">
        <f t="shared" si="2"/>
        <v>5.2997311598319496E-2</v>
      </c>
      <c r="G21" s="5"/>
      <c r="H21" s="5"/>
      <c r="I21" s="5"/>
      <c r="J21" s="5"/>
      <c r="K21" s="5"/>
    </row>
    <row r="22" spans="1:11" ht="15.75" customHeight="1" x14ac:dyDescent="0.2">
      <c r="A22" s="26"/>
      <c r="B22" s="36"/>
      <c r="C22" s="33">
        <v>20</v>
      </c>
      <c r="D22" s="29">
        <f t="shared" si="0"/>
        <v>1.4589883607772827</v>
      </c>
      <c r="E22" s="10">
        <f t="shared" si="1"/>
        <v>6.0307379214091572E-2</v>
      </c>
      <c r="F22" s="11">
        <f t="shared" si="2"/>
        <v>5.8488889220255497E-2</v>
      </c>
      <c r="G22" s="5"/>
      <c r="H22" s="5"/>
      <c r="I22" s="5"/>
      <c r="J22" s="5"/>
      <c r="K22" s="5"/>
    </row>
    <row r="23" spans="1:11" ht="15.75" customHeight="1" x14ac:dyDescent="0.2">
      <c r="A23" s="26"/>
      <c r="B23" s="36"/>
      <c r="C23" s="33">
        <v>21</v>
      </c>
      <c r="D23" s="29">
        <f t="shared" si="0"/>
        <v>1.6061373251220363</v>
      </c>
      <c r="E23" s="10">
        <f t="shared" si="1"/>
        <v>6.6419573502798257E-2</v>
      </c>
      <c r="F23" s="11">
        <f t="shared" si="2"/>
        <v>6.4213793630651439E-2</v>
      </c>
      <c r="G23" s="5"/>
      <c r="H23" s="5"/>
      <c r="I23" s="5"/>
      <c r="J23" s="5"/>
      <c r="K23" s="5"/>
    </row>
    <row r="24" spans="1:11" ht="15.75" customHeight="1" x14ac:dyDescent="0.2">
      <c r="A24" s="26"/>
      <c r="B24" s="36"/>
      <c r="C24" s="33">
        <v>22</v>
      </c>
      <c r="D24" s="29">
        <f t="shared" si="0"/>
        <v>1.759990576718323</v>
      </c>
      <c r="E24" s="10">
        <f t="shared" si="1"/>
        <v>7.2816145433212576E-2</v>
      </c>
      <c r="F24" s="11">
        <f t="shared" si="2"/>
        <v>7.0165049915337202E-2</v>
      </c>
      <c r="G24" s="5"/>
      <c r="H24" s="5"/>
      <c r="I24" s="5"/>
      <c r="J24" s="5"/>
      <c r="K24" s="5"/>
    </row>
    <row r="25" spans="1:11" ht="15.75" customHeight="1" x14ac:dyDescent="0.2">
      <c r="A25" s="26"/>
      <c r="B25" s="36"/>
      <c r="C25" s="33">
        <v>23</v>
      </c>
      <c r="D25" s="29">
        <f t="shared" si="0"/>
        <v>1.9204819482593227</v>
      </c>
      <c r="E25" s="10">
        <f t="shared" si="1"/>
        <v>7.9495146547559625E-2</v>
      </c>
      <c r="F25" s="11">
        <f t="shared" si="2"/>
        <v>7.6335407385250659E-2</v>
      </c>
      <c r="G25" s="5"/>
      <c r="H25" s="5"/>
      <c r="I25" s="5"/>
      <c r="J25" s="5"/>
      <c r="K25" s="5"/>
    </row>
    <row r="26" spans="1:11" ht="15.75" customHeight="1" x14ac:dyDescent="0.2">
      <c r="A26" s="26"/>
      <c r="B26" s="36"/>
      <c r="C26" s="33">
        <v>24</v>
      </c>
      <c r="D26" s="29">
        <f t="shared" si="0"/>
        <v>2.0875425397767371</v>
      </c>
      <c r="E26" s="10">
        <f t="shared" si="1"/>
        <v>8.6454542357399133E-2</v>
      </c>
      <c r="F26" s="11">
        <f t="shared" si="2"/>
        <v>8.2717348410285441E-2</v>
      </c>
      <c r="G26" s="5"/>
      <c r="H26" s="5"/>
      <c r="I26" s="5"/>
      <c r="J26" s="5"/>
      <c r="K26" s="5"/>
    </row>
    <row r="27" spans="1:11" ht="15.75" customHeight="1" x14ac:dyDescent="0.2">
      <c r="A27" s="26"/>
      <c r="B27" s="36"/>
      <c r="C27" s="33">
        <v>25</v>
      </c>
      <c r="D27" s="29">
        <f t="shared" si="0"/>
        <v>2.2611007640108234</v>
      </c>
      <c r="E27" s="10">
        <f t="shared" si="1"/>
        <v>9.3692212963350063E-2</v>
      </c>
      <c r="F27" s="11">
        <f t="shared" si="2"/>
        <v>8.9303097578365159E-2</v>
      </c>
      <c r="G27" s="5"/>
      <c r="H27" s="5"/>
      <c r="I27" s="5"/>
      <c r="J27" s="5"/>
      <c r="K27" s="5"/>
    </row>
    <row r="28" spans="1:11" ht="15.75" customHeight="1" x14ac:dyDescent="0.2">
      <c r="A28" s="26"/>
      <c r="B28" s="36"/>
      <c r="C28" s="33">
        <v>26</v>
      </c>
      <c r="D28" s="29">
        <f t="shared" si="0"/>
        <v>2.4410823934351038</v>
      </c>
      <c r="E28" s="10">
        <f t="shared" si="1"/>
        <v>0.10120595370083296</v>
      </c>
      <c r="F28" s="11">
        <f t="shared" si="2"/>
        <v>9.6084631168585427E-2</v>
      </c>
      <c r="G28" s="5"/>
      <c r="H28" s="5"/>
      <c r="I28" s="5"/>
      <c r="J28" s="5"/>
      <c r="K28" s="5"/>
    </row>
    <row r="29" spans="1:11" ht="15.75" customHeight="1" x14ac:dyDescent="0.2">
      <c r="A29" s="26"/>
      <c r="B29" s="36"/>
      <c r="C29" s="33">
        <v>27</v>
      </c>
      <c r="D29" s="29">
        <f t="shared" si="0"/>
        <v>2.6274106088906697</v>
      </c>
      <c r="E29" s="10">
        <f t="shared" si="1"/>
        <v>0.1089934758116321</v>
      </c>
      <c r="F29" s="11">
        <f t="shared" si="2"/>
        <v>0.10305368692688172</v>
      </c>
      <c r="G29" s="5"/>
      <c r="H29" s="5"/>
      <c r="I29" s="5"/>
      <c r="J29" s="5"/>
      <c r="K29" s="5"/>
    </row>
    <row r="30" spans="1:11" ht="15.75" customHeight="1" x14ac:dyDescent="0.2">
      <c r="A30" s="26"/>
      <c r="B30" s="36"/>
      <c r="C30" s="33">
        <v>28</v>
      </c>
      <c r="D30" s="29">
        <f t="shared" si="0"/>
        <v>2.8200060497835642</v>
      </c>
      <c r="E30" s="10">
        <f t="shared" si="1"/>
        <v>0.11705240714107301</v>
      </c>
      <c r="F30" s="11">
        <f t="shared" si="2"/>
        <v>0.1102017741323133</v>
      </c>
      <c r="G30" s="5"/>
      <c r="H30" s="5"/>
      <c r="I30" s="5"/>
      <c r="J30" s="5"/>
      <c r="K30" s="5"/>
    </row>
    <row r="31" spans="1:11" ht="15.75" customHeight="1" x14ac:dyDescent="0.2">
      <c r="A31" s="26"/>
      <c r="B31" s="36"/>
      <c r="C31" s="33">
        <v>29</v>
      </c>
      <c r="D31" s="29">
        <f t="shared" si="0"/>
        <v>3.0187868657973378</v>
      </c>
      <c r="E31" s="10">
        <f t="shared" si="1"/>
        <v>0.12538029286060426</v>
      </c>
      <c r="F31" s="11">
        <f t="shared" si="2"/>
        <v>0.11752018394169877</v>
      </c>
      <c r="G31" s="5"/>
      <c r="H31" s="5"/>
      <c r="I31" s="5"/>
      <c r="J31" s="5"/>
      <c r="K31" s="5"/>
    </row>
    <row r="32" spans="1:11" ht="15.75" customHeight="1" x14ac:dyDescent="0.2">
      <c r="A32" s="26"/>
      <c r="B32" s="36"/>
      <c r="C32" s="34">
        <v>30</v>
      </c>
      <c r="D32" s="30">
        <f t="shared" si="0"/>
        <v>3.2236687700714133</v>
      </c>
      <c r="E32" s="10">
        <f t="shared" si="1"/>
        <v>0.13397459621556129</v>
      </c>
      <c r="F32" s="11">
        <f t="shared" si="2"/>
        <v>0.12499999999999997</v>
      </c>
      <c r="G32" s="5"/>
      <c r="H32" s="5"/>
      <c r="I32" s="5"/>
      <c r="J32" s="5"/>
      <c r="K32" s="5"/>
    </row>
    <row r="33" spans="1:11" ht="15.75" customHeight="1" x14ac:dyDescent="0.2">
      <c r="A33" s="26"/>
      <c r="B33" s="36"/>
      <c r="C33" s="33">
        <v>31</v>
      </c>
      <c r="D33" s="29">
        <f t="shared" si="0"/>
        <v>3.4345650937947303</v>
      </c>
      <c r="E33" s="10">
        <f t="shared" si="1"/>
        <v>0.14283269929788767</v>
      </c>
      <c r="F33" s="11">
        <f t="shared" si="2"/>
        <v>0.13263210930352728</v>
      </c>
      <c r="G33" s="5"/>
      <c r="H33" s="5"/>
      <c r="I33" s="5"/>
      <c r="J33" s="5"/>
      <c r="K33" s="5"/>
    </row>
    <row r="34" spans="1:11" ht="15.75" customHeight="1" x14ac:dyDescent="0.2">
      <c r="A34" s="26"/>
      <c r="B34" s="36"/>
      <c r="C34" s="33">
        <v>32</v>
      </c>
      <c r="D34" s="29">
        <f t="shared" si="0"/>
        <v>3.6513868421627103</v>
      </c>
      <c r="E34" s="10">
        <f t="shared" si="1"/>
        <v>0.15195190384357404</v>
      </c>
      <c r="F34" s="11">
        <f t="shared" si="2"/>
        <v>0.14040721330273065</v>
      </c>
      <c r="G34" s="5"/>
      <c r="H34" s="5"/>
      <c r="I34" s="5"/>
      <c r="J34" s="5"/>
      <c r="K34" s="5"/>
    </row>
    <row r="35" spans="1:11" ht="15.75" customHeight="1" x14ac:dyDescent="0.2">
      <c r="A35" s="26"/>
      <c r="B35" s="36"/>
      <c r="C35" s="33">
        <v>33</v>
      </c>
      <c r="D35" s="29">
        <f t="shared" si="0"/>
        <v>3.874042751644561</v>
      </c>
      <c r="E35" s="10">
        <f t="shared" si="1"/>
        <v>0.16132943205457595</v>
      </c>
      <c r="F35" s="11">
        <f t="shared" si="2"/>
        <v>0.14831583923104996</v>
      </c>
      <c r="G35" s="5"/>
      <c r="H35" s="5"/>
      <c r="I35" s="5"/>
      <c r="J35" s="5"/>
      <c r="K35" s="5"/>
    </row>
    <row r="36" spans="1:11" ht="15.75" customHeight="1" x14ac:dyDescent="0.2">
      <c r="A36" s="26"/>
      <c r="B36" s="36"/>
      <c r="C36" s="33">
        <v>34</v>
      </c>
      <c r="D36" s="29">
        <f t="shared" si="0"/>
        <v>4.1024393485067145</v>
      </c>
      <c r="E36" s="10">
        <f t="shared" si="1"/>
        <v>0.17096242744495838</v>
      </c>
      <c r="F36" s="11">
        <f t="shared" si="2"/>
        <v>0.15634835164602201</v>
      </c>
      <c r="G36" s="5"/>
      <c r="H36" s="5"/>
      <c r="I36" s="5"/>
      <c r="J36" s="5"/>
      <c r="K36" s="5"/>
    </row>
    <row r="37" spans="1:11" ht="15.75" customHeight="1" x14ac:dyDescent="0.2">
      <c r="A37" s="26"/>
      <c r="B37" s="36"/>
      <c r="C37" s="33">
        <v>35</v>
      </c>
      <c r="D37" s="29">
        <f t="shared" si="0"/>
        <v>4.3364810085371008</v>
      </c>
      <c r="E37" s="10">
        <f t="shared" si="1"/>
        <v>0.1808479557110082</v>
      </c>
      <c r="F37" s="11">
        <f t="shared" si="2"/>
        <v>0.16449496416858278</v>
      </c>
      <c r="G37" s="5"/>
      <c r="H37" s="5"/>
      <c r="I37" s="5"/>
      <c r="J37" s="5"/>
      <c r="K37" s="5"/>
    </row>
    <row r="38" spans="1:11" ht="15.75" customHeight="1" x14ac:dyDescent="0.2">
      <c r="A38" s="26"/>
      <c r="B38" s="36"/>
      <c r="C38" s="33">
        <v>36</v>
      </c>
      <c r="D38" s="29">
        <f t="shared" si="0"/>
        <v>4.5760700179140628</v>
      </c>
      <c r="E38" s="10">
        <f t="shared" si="1"/>
        <v>0.19098300562505255</v>
      </c>
      <c r="F38" s="11">
        <f t="shared" si="2"/>
        <v>0.17274575140626314</v>
      </c>
      <c r="G38" s="5"/>
      <c r="H38" s="5"/>
      <c r="I38" s="5"/>
      <c r="J38" s="5"/>
      <c r="K38" s="5"/>
    </row>
    <row r="39" spans="1:11" ht="15.75" customHeight="1" x14ac:dyDescent="0.2">
      <c r="A39" s="26"/>
      <c r="B39" s="36"/>
      <c r="C39" s="33">
        <v>37</v>
      </c>
      <c r="D39" s="29">
        <f t="shared" si="0"/>
        <v>4.8211066351626206</v>
      </c>
      <c r="E39" s="10">
        <f t="shared" si="1"/>
        <v>0.20136448995270717</v>
      </c>
      <c r="F39" s="11">
        <f t="shared" si="2"/>
        <v>0.18109066104575022</v>
      </c>
      <c r="G39" s="5"/>
      <c r="H39" s="5"/>
      <c r="I39" s="5"/>
      <c r="J39" s="5"/>
      <c r="K39" s="5"/>
    </row>
    <row r="40" spans="1:11" ht="15.75" customHeight="1" x14ac:dyDescent="0.2">
      <c r="A40" s="26"/>
      <c r="B40" s="36"/>
      <c r="C40" s="33">
        <v>38</v>
      </c>
      <c r="D40" s="29">
        <f t="shared" si="0"/>
        <v>5.0714891541400489</v>
      </c>
      <c r="E40" s="10">
        <f t="shared" si="1"/>
        <v>0.21198924639327799</v>
      </c>
      <c r="F40" s="11">
        <f t="shared" si="2"/>
        <v>0.18951952610008302</v>
      </c>
      <c r="G40" s="5"/>
      <c r="H40" s="5"/>
      <c r="I40" s="5"/>
      <c r="J40" s="5"/>
      <c r="K40" s="5"/>
    </row>
    <row r="41" spans="1:11" ht="15.75" customHeight="1" x14ac:dyDescent="0.2">
      <c r="A41" s="26"/>
      <c r="B41" s="36"/>
      <c r="C41" s="33">
        <v>39</v>
      </c>
      <c r="D41" s="29">
        <f t="shared" si="0"/>
        <v>5.3271139679918411</v>
      </c>
      <c r="E41" s="10">
        <f t="shared" si="1"/>
        <v>0.2228540385430291</v>
      </c>
      <c r="F41" s="11">
        <f t="shared" si="2"/>
        <v>0.19802207729556015</v>
      </c>
      <c r="G41" s="5"/>
      <c r="H41" s="5"/>
      <c r="I41" s="5"/>
      <c r="J41" s="5"/>
      <c r="K41" s="5"/>
    </row>
    <row r="42" spans="1:11" ht="16.5" customHeight="1" x14ac:dyDescent="0.2">
      <c r="A42" s="26"/>
      <c r="B42" s="36"/>
      <c r="C42" s="33">
        <v>40</v>
      </c>
      <c r="D42" s="29">
        <f t="shared" si="0"/>
        <v>5.5878756340183919</v>
      </c>
      <c r="E42" s="10">
        <f t="shared" si="1"/>
        <v>0.23395555688102199</v>
      </c>
      <c r="F42" s="11">
        <f t="shared" si="2"/>
        <v>0.2065879555832674</v>
      </c>
      <c r="G42" s="5"/>
      <c r="H42" s="5"/>
      <c r="I42" s="5"/>
      <c r="J42" s="5"/>
      <c r="K42" s="5"/>
    </row>
    <row r="43" spans="1:11" ht="17.25" customHeight="1" x14ac:dyDescent="0.2">
      <c r="A43" s="26"/>
      <c r="B43" s="36"/>
      <c r="C43" s="33">
        <v>41</v>
      </c>
      <c r="D43" s="29">
        <f t="shared" si="0"/>
        <v>5.8536669393920748</v>
      </c>
      <c r="E43" s="10">
        <f t="shared" si="1"/>
        <v>0.24529041977722787</v>
      </c>
      <c r="F43" s="11">
        <f t="shared" si="2"/>
        <v>0.21520672475998359</v>
      </c>
    </row>
    <row r="44" spans="1:11" ht="15.75" x14ac:dyDescent="0.2">
      <c r="A44" s="26"/>
      <c r="B44" s="36"/>
      <c r="C44" s="33">
        <v>42</v>
      </c>
      <c r="D44" s="29">
        <f t="shared" si="0"/>
        <v>6.124378967663775</v>
      </c>
      <c r="E44" s="10">
        <f t="shared" si="1"/>
        <v>0.25685517452260576</v>
      </c>
      <c r="F44" s="11">
        <f t="shared" si="2"/>
        <v>0.22386788418308665</v>
      </c>
    </row>
    <row r="45" spans="1:11" ht="15.75" x14ac:dyDescent="0.2">
      <c r="A45" s="26"/>
      <c r="B45" s="36"/>
      <c r="C45" s="33">
        <v>43</v>
      </c>
      <c r="D45" s="29">
        <f t="shared" si="0"/>
        <v>6.3999011659973162</v>
      </c>
      <c r="E45" s="10">
        <f t="shared" si="1"/>
        <v>0.26864629838082943</v>
      </c>
      <c r="F45" s="11">
        <f t="shared" si="2"/>
        <v>0.23256088156396865</v>
      </c>
    </row>
    <row r="46" spans="1:11" ht="15.75" x14ac:dyDescent="0.2">
      <c r="A46" s="26"/>
      <c r="B46" s="36"/>
      <c r="C46" s="33">
        <v>44</v>
      </c>
      <c r="D46" s="29">
        <f t="shared" si="0"/>
        <v>6.6801214130699158</v>
      </c>
      <c r="E46" s="10">
        <f t="shared" si="1"/>
        <v>0.28066019966134881</v>
      </c>
      <c r="F46" s="11">
        <f t="shared" si="2"/>
        <v>0.24127512582437474</v>
      </c>
    </row>
    <row r="47" spans="1:11" ht="15.75" x14ac:dyDescent="0.2">
      <c r="A47" s="26"/>
      <c r="B47" s="36"/>
      <c r="C47" s="33">
        <v>45</v>
      </c>
      <c r="D47" s="29">
        <f t="shared" si="0"/>
        <v>6.9649260875761705</v>
      </c>
      <c r="E47" s="10">
        <f t="shared" si="1"/>
        <v>0.29289321881345243</v>
      </c>
      <c r="F47" s="11">
        <f t="shared" si="2"/>
        <v>0.24999999999999997</v>
      </c>
    </row>
    <row r="48" spans="1:11" ht="15.75" x14ac:dyDescent="0.2">
      <c r="A48" s="26"/>
      <c r="B48" s="36"/>
      <c r="C48" s="33">
        <v>46</v>
      </c>
      <c r="D48" s="29">
        <f t="shared" si="0"/>
        <v>7.2542001372729406</v>
      </c>
      <c r="E48" s="10">
        <f t="shared" si="1"/>
        <v>0.30534162954100263</v>
      </c>
      <c r="F48" s="11">
        <f t="shared" si="2"/>
        <v>0.25872487417562517</v>
      </c>
    </row>
    <row r="49" spans="1:6" ht="15.75" x14ac:dyDescent="0.2">
      <c r="A49" s="26"/>
      <c r="B49" s="36"/>
      <c r="C49" s="33">
        <v>47</v>
      </c>
      <c r="D49" s="29">
        <f t="shared" si="0"/>
        <v>7.5478271485021153</v>
      </c>
      <c r="E49" s="10">
        <f t="shared" si="1"/>
        <v>0.31800163993750152</v>
      </c>
      <c r="F49" s="11">
        <f t="shared" si="2"/>
        <v>0.26743911843603135</v>
      </c>
    </row>
    <row r="50" spans="1:6" ht="15.75" x14ac:dyDescent="0.2">
      <c r="A50" s="26"/>
      <c r="B50" s="36"/>
      <c r="C50" s="33">
        <v>48</v>
      </c>
      <c r="D50" s="29">
        <f t="shared" si="0"/>
        <v>7.8456894161280504</v>
      </c>
      <c r="E50" s="10">
        <f t="shared" si="1"/>
        <v>0.33086939364114176</v>
      </c>
      <c r="F50" s="11">
        <f t="shared" si="2"/>
        <v>0.27613211581691333</v>
      </c>
    </row>
    <row r="51" spans="1:6" ht="15.75" x14ac:dyDescent="0.2">
      <c r="A51" s="26"/>
      <c r="B51" s="36"/>
      <c r="C51" s="33">
        <v>49</v>
      </c>
      <c r="D51" s="29">
        <f t="shared" si="0"/>
        <v>8.1476680138264435</v>
      </c>
      <c r="E51" s="10">
        <f t="shared" si="1"/>
        <v>0.34394097100949272</v>
      </c>
      <c r="F51" s="11">
        <f t="shared" si="2"/>
        <v>0.28479327524001635</v>
      </c>
    </row>
    <row r="52" spans="1:6" ht="15.75" x14ac:dyDescent="0.2">
      <c r="A52" s="26"/>
      <c r="B52" s="36"/>
      <c r="C52" s="33">
        <v>50</v>
      </c>
      <c r="D52" s="29">
        <f t="shared" si="0"/>
        <v>8.4536428646611874</v>
      </c>
      <c r="E52" s="10">
        <f t="shared" si="1"/>
        <v>0.35721239031346064</v>
      </c>
      <c r="F52" s="11">
        <f t="shared" si="2"/>
        <v>0.29341204441673258</v>
      </c>
    </row>
    <row r="53" spans="1:6" ht="15.75" x14ac:dyDescent="0.2">
      <c r="A53" s="26"/>
      <c r="B53" s="36"/>
      <c r="C53" s="33">
        <v>51</v>
      </c>
      <c r="D53" s="29">
        <f t="shared" si="0"/>
        <v>8.7634928118859481</v>
      </c>
      <c r="E53" s="10">
        <f t="shared" si="1"/>
        <v>0.3706796089501625</v>
      </c>
      <c r="F53" s="11">
        <f t="shared" si="2"/>
        <v>0.30197792270443979</v>
      </c>
    </row>
    <row r="54" spans="1:6" ht="15.75" x14ac:dyDescent="0.2">
      <c r="A54" s="26"/>
      <c r="B54" s="36"/>
      <c r="C54" s="33">
        <v>52</v>
      </c>
      <c r="D54" s="29">
        <f t="shared" si="0"/>
        <v>9.0770956899071233</v>
      </c>
      <c r="E54" s="10">
        <f t="shared" si="1"/>
        <v>0.38433852467434171</v>
      </c>
      <c r="F54" s="11">
        <f t="shared" si="2"/>
        <v>0.31048047389991695</v>
      </c>
    </row>
    <row r="55" spans="1:6" ht="15.75" x14ac:dyDescent="0.2">
      <c r="A55" s="26"/>
      <c r="B55" s="36"/>
      <c r="C55" s="33">
        <v>53</v>
      </c>
      <c r="D55" s="29">
        <f t="shared" si="0"/>
        <v>9.3943283953451129</v>
      </c>
      <c r="E55" s="10">
        <f t="shared" si="1"/>
        <v>0.39818497684795162</v>
      </c>
      <c r="F55" s="11">
        <f t="shared" si="2"/>
        <v>0.31890933895424978</v>
      </c>
    </row>
    <row r="56" spans="1:6" ht="15.75" x14ac:dyDescent="0.2">
      <c r="A56" s="26"/>
      <c r="B56" s="36"/>
      <c r="C56" s="33">
        <v>54</v>
      </c>
      <c r="D56" s="29">
        <f t="shared" si="0"/>
        <v>9.7150669581310254</v>
      </c>
      <c r="E56" s="10">
        <f t="shared" si="1"/>
        <v>0.41221474770752686</v>
      </c>
      <c r="F56" s="11">
        <f t="shared" si="2"/>
        <v>0.32725424859373686</v>
      </c>
    </row>
    <row r="57" spans="1:6" ht="15.75" x14ac:dyDescent="0.2">
      <c r="A57" s="26"/>
      <c r="B57" s="36"/>
      <c r="C57" s="33">
        <v>55</v>
      </c>
      <c r="D57" s="29">
        <f t="shared" si="0"/>
        <v>10.039186612576176</v>
      </c>
      <c r="E57" s="10">
        <f t="shared" si="1"/>
        <v>0.42642356364895384</v>
      </c>
      <c r="F57" s="11">
        <f t="shared" si="2"/>
        <v>0.33550503583141716</v>
      </c>
    </row>
    <row r="58" spans="1:6" ht="15.75" x14ac:dyDescent="0.2">
      <c r="A58" s="26"/>
      <c r="B58" s="36"/>
      <c r="C58" s="33">
        <v>56</v>
      </c>
      <c r="D58" s="29">
        <f t="shared" si="0"/>
        <v>10.366561868352239</v>
      </c>
      <c r="E58" s="10">
        <f t="shared" si="1"/>
        <v>0.44080709652925321</v>
      </c>
      <c r="F58" s="11">
        <f t="shared" si="2"/>
        <v>0.34365164835397799</v>
      </c>
    </row>
    <row r="59" spans="1:6" ht="15.75" x14ac:dyDescent="0.2">
      <c r="A59" s="26"/>
      <c r="B59" s="36"/>
      <c r="C59" s="33">
        <v>57</v>
      </c>
      <c r="D59" s="29">
        <f t="shared" si="0"/>
        <v>10.69706658132014</v>
      </c>
      <c r="E59" s="10">
        <f t="shared" si="1"/>
        <v>0.4553609649849728</v>
      </c>
      <c r="F59" s="11">
        <f t="shared" si="2"/>
        <v>0.35168416076895004</v>
      </c>
    </row>
    <row r="60" spans="1:6" ht="15.75" x14ac:dyDescent="0.2">
      <c r="A60" s="26"/>
      <c r="B60" s="36"/>
      <c r="C60" s="33">
        <v>58</v>
      </c>
      <c r="D60" s="29">
        <f t="shared" si="0"/>
        <v>11.030574024146516</v>
      </c>
      <c r="E60" s="10">
        <f t="shared" si="1"/>
        <v>0.4700807357667951</v>
      </c>
      <c r="F60" s="11">
        <f t="shared" si="2"/>
        <v>0.35959278669726935</v>
      </c>
    </row>
    <row r="61" spans="1:6" ht="15.75" x14ac:dyDescent="0.2">
      <c r="A61" s="26"/>
      <c r="B61" s="36"/>
      <c r="C61" s="33">
        <v>59</v>
      </c>
      <c r="D61" s="29">
        <f t="shared" si="0"/>
        <v>11.366956956646876</v>
      </c>
      <c r="E61" s="10">
        <f t="shared" si="1"/>
        <v>0.48496192508994562</v>
      </c>
      <c r="F61" s="11">
        <f t="shared" si="2"/>
        <v>0.36736789069647263</v>
      </c>
    </row>
    <row r="62" spans="1:6" ht="15.75" x14ac:dyDescent="0.2">
      <c r="A62" s="26"/>
      <c r="B62" s="36"/>
      <c r="C62" s="33">
        <v>60</v>
      </c>
      <c r="D62" s="29">
        <f t="shared" si="0"/>
        <v>11.706087695795546</v>
      </c>
      <c r="E62" s="10">
        <f t="shared" si="1"/>
        <v>0.49999999999999989</v>
      </c>
      <c r="F62" s="11">
        <f t="shared" si="2"/>
        <v>0.37499999999999994</v>
      </c>
    </row>
    <row r="63" spans="1:6" ht="15.75" x14ac:dyDescent="0.2">
      <c r="A63" s="26"/>
      <c r="B63" s="36"/>
      <c r="C63" s="33">
        <v>61</v>
      </c>
      <c r="D63" s="29">
        <f t="shared" si="0"/>
        <v>12.047838185342769</v>
      </c>
      <c r="E63" s="10">
        <f t="shared" si="1"/>
        <v>0.51519037975366289</v>
      </c>
      <c r="F63" s="11">
        <f t="shared" si="2"/>
        <v>0.38247981605830117</v>
      </c>
    </row>
    <row r="64" spans="1:6" ht="15.75" x14ac:dyDescent="0.2">
      <c r="A64" s="26"/>
      <c r="B64" s="36"/>
      <c r="C64" s="33">
        <v>62</v>
      </c>
      <c r="D64" s="29">
        <f t="shared" si="0"/>
        <v>12.392080064980528</v>
      </c>
      <c r="E64" s="10">
        <f t="shared" si="1"/>
        <v>0.53052843721410914</v>
      </c>
      <c r="F64" s="11">
        <f t="shared" si="2"/>
        <v>0.38979822586768664</v>
      </c>
    </row>
    <row r="65" spans="1:6" ht="15.75" x14ac:dyDescent="0.2">
      <c r="A65" s="26"/>
      <c r="B65" s="36"/>
      <c r="C65" s="33">
        <v>63</v>
      </c>
      <c r="D65" s="29">
        <f t="shared" si="0"/>
        <v>12.738684738999167</v>
      </c>
      <c r="E65" s="10">
        <f t="shared" si="1"/>
        <v>0.54600950026045325</v>
      </c>
      <c r="F65" s="11">
        <f t="shared" si="2"/>
        <v>0.39694631307311823</v>
      </c>
    </row>
    <row r="66" spans="1:6" ht="15.75" x14ac:dyDescent="0.2">
      <c r="A66" s="26"/>
      <c r="B66" s="36"/>
      <c r="C66" s="33">
        <v>64</v>
      </c>
      <c r="D66" s="29">
        <f t="shared" si="0"/>
        <v>13.087523444377888</v>
      </c>
      <c r="E66" s="10">
        <f t="shared" si="1"/>
        <v>0.5616288532109226</v>
      </c>
      <c r="F66" s="11">
        <f t="shared" si="2"/>
        <v>0.40391536883141455</v>
      </c>
    </row>
    <row r="67" spans="1:6" ht="15.75" x14ac:dyDescent="0.2">
      <c r="A67" s="26"/>
      <c r="B67" s="36"/>
      <c r="C67" s="33">
        <v>65</v>
      </c>
      <c r="D67" s="29">
        <f t="shared" si="0"/>
        <v>13.438467318253242</v>
      </c>
      <c r="E67" s="10">
        <f t="shared" si="1"/>
        <v>0.5773817382593005</v>
      </c>
      <c r="F67" s="11">
        <f t="shared" si="2"/>
        <v>0.41069690242163481</v>
      </c>
    </row>
    <row r="68" spans="1:6" ht="15.75" x14ac:dyDescent="0.2">
      <c r="A68" s="26"/>
      <c r="B68" s="36"/>
      <c r="C68" s="33">
        <v>66</v>
      </c>
      <c r="D68" s="29">
        <f t="shared" ref="D68:D92" si="3">($A$3/2)*(E68+($A$3/(2*$B$3))*F68)</f>
        <v>13.791387464710505</v>
      </c>
      <c r="E68" s="10">
        <f t="shared" ref="E68:E92" si="4">1-COS(C68*PI()/180)</f>
        <v>0.59326335692419985</v>
      </c>
      <c r="F68" s="11">
        <f t="shared" ref="F68:F92" si="5">(1-COS(2*C68*PI()/180))/4</f>
        <v>0.41728265158971456</v>
      </c>
    </row>
    <row r="69" spans="1:6" ht="15.75" x14ac:dyDescent="0.2">
      <c r="A69" s="26"/>
      <c r="B69" s="36"/>
      <c r="C69" s="33">
        <v>67</v>
      </c>
      <c r="D69" s="29">
        <f t="shared" si="3"/>
        <v>14.146155020844169</v>
      </c>
      <c r="E69" s="10">
        <f t="shared" si="4"/>
        <v>0.60926887151072606</v>
      </c>
      <c r="F69" s="11">
        <f t="shared" si="5"/>
        <v>0.42366459261474926</v>
      </c>
    </row>
    <row r="70" spans="1:6" ht="15.75" x14ac:dyDescent="0.2">
      <c r="A70" s="26"/>
      <c r="B70" s="36"/>
      <c r="C70" s="33">
        <v>68</v>
      </c>
      <c r="D70" s="29">
        <f t="shared" si="3"/>
        <v>14.502641222034729</v>
      </c>
      <c r="E70" s="10">
        <f t="shared" si="4"/>
        <v>0.62539340658408804</v>
      </c>
      <c r="F70" s="11">
        <f t="shared" si="5"/>
        <v>0.42983495008466277</v>
      </c>
    </row>
    <row r="71" spans="1:6" ht="15.75" x14ac:dyDescent="0.2">
      <c r="A71" s="26"/>
      <c r="B71" s="36"/>
      <c r="C71" s="33">
        <v>69</v>
      </c>
      <c r="D71" s="29">
        <f t="shared" si="3"/>
        <v>14.860717466390108</v>
      </c>
      <c r="E71" s="10">
        <f t="shared" si="4"/>
        <v>0.64163205045469962</v>
      </c>
      <c r="F71" s="11">
        <f t="shared" si="5"/>
        <v>0.43578620636934851</v>
      </c>
    </row>
    <row r="72" spans="1:6" ht="15.75" x14ac:dyDescent="0.2">
      <c r="A72" s="26"/>
      <c r="B72" s="36"/>
      <c r="C72" s="33">
        <v>70</v>
      </c>
      <c r="D72" s="29">
        <f t="shared" si="3"/>
        <v>15.220255378301552</v>
      </c>
      <c r="E72" s="10">
        <f t="shared" si="4"/>
        <v>0.65797985667433112</v>
      </c>
      <c r="F72" s="11">
        <f t="shared" si="5"/>
        <v>0.44151111077974448</v>
      </c>
    </row>
    <row r="73" spans="1:6" ht="15.75" x14ac:dyDescent="0.2">
      <c r="A73" s="26"/>
      <c r="B73" s="36"/>
      <c r="C73" s="33">
        <v>71</v>
      </c>
      <c r="D73" s="29">
        <f t="shared" si="3"/>
        <v>15.581126871064686</v>
      </c>
      <c r="E73" s="10">
        <f t="shared" si="4"/>
        <v>0.6744318455428433</v>
      </c>
      <c r="F73" s="11">
        <f t="shared" si="5"/>
        <v>0.44700268840168045</v>
      </c>
    </row>
    <row r="74" spans="1:6" ht="15.75" x14ac:dyDescent="0.2">
      <c r="A74" s="26"/>
      <c r="B74" s="36"/>
      <c r="C74" s="33">
        <v>72</v>
      </c>
      <c r="D74" s="29">
        <f t="shared" si="3"/>
        <v>15.943204208518198</v>
      </c>
      <c r="E74" s="10">
        <f t="shared" si="4"/>
        <v>0.69098300562505255</v>
      </c>
      <c r="F74" s="11">
        <f t="shared" si="5"/>
        <v>0.45225424859373686</v>
      </c>
    </row>
    <row r="75" spans="1:6" ht="15.75" x14ac:dyDescent="0.2">
      <c r="A75" s="26"/>
      <c r="B75" s="36"/>
      <c r="C75" s="33">
        <v>73</v>
      </c>
      <c r="D75" s="29">
        <f t="shared" si="3"/>
        <v>16.306360065653728</v>
      </c>
      <c r="E75" s="10">
        <f t="shared" si="4"/>
        <v>0.70762829527726323</v>
      </c>
      <c r="F75" s="11">
        <f t="shared" si="5"/>
        <v>0.45725939313876041</v>
      </c>
    </row>
    <row r="76" spans="1:6" ht="15.75" x14ac:dyDescent="0.2">
      <c r="A76" s="26"/>
      <c r="B76" s="36"/>
      <c r="C76" s="33">
        <v>74</v>
      </c>
      <c r="D76" s="29">
        <f t="shared" si="3"/>
        <v>16.670467588152071</v>
      </c>
      <c r="E76" s="10">
        <f t="shared" si="4"/>
        <v>0.72436264418300089</v>
      </c>
      <c r="F76" s="11">
        <f t="shared" si="5"/>
        <v>0.46201202403910646</v>
      </c>
    </row>
    <row r="77" spans="1:6" ht="15.75" x14ac:dyDescent="0.2">
      <c r="A77" s="26"/>
      <c r="B77" s="36"/>
      <c r="C77" s="33">
        <v>75</v>
      </c>
      <c r="D77" s="29">
        <f t="shared" si="3"/>
        <v>17.035400450802285</v>
      </c>
      <c r="E77" s="10">
        <f t="shared" si="4"/>
        <v>0.74118095489747926</v>
      </c>
      <c r="F77" s="11">
        <f t="shared" si="5"/>
        <v>0.4665063509461097</v>
      </c>
    </row>
    <row r="78" spans="1:6" ht="15.75" x14ac:dyDescent="0.2">
      <c r="A78" s="26"/>
      <c r="B78" s="36"/>
      <c r="C78" s="33">
        <v>76</v>
      </c>
      <c r="D78" s="29">
        <f t="shared" si="3"/>
        <v>17.401032914761799</v>
      </c>
      <c r="E78" s="10">
        <f t="shared" si="4"/>
        <v>0.75807810440033208</v>
      </c>
      <c r="F78" s="11">
        <f t="shared" si="5"/>
        <v>0.47073689821473169</v>
      </c>
    </row>
    <row r="79" spans="1:6" ht="15.75" x14ac:dyDescent="0.2">
      <c r="A79" s="26"/>
      <c r="B79" s="36"/>
      <c r="C79" s="33">
        <v>77</v>
      </c>
      <c r="D79" s="29">
        <f t="shared" si="3"/>
        <v>17.767239883617247</v>
      </c>
      <c r="E79" s="10">
        <f t="shared" si="4"/>
        <v>0.77504894565613514</v>
      </c>
      <c r="F79" s="11">
        <f t="shared" si="5"/>
        <v>0.47469851157479176</v>
      </c>
    </row>
    <row r="80" spans="1:6" ht="15.75" x14ac:dyDescent="0.2">
      <c r="A80" s="26"/>
      <c r="B80" s="36"/>
      <c r="C80" s="33">
        <v>78</v>
      </c>
      <c r="D80" s="29">
        <f t="shared" si="3"/>
        <v>18.133896958207178</v>
      </c>
      <c r="E80" s="10">
        <f t="shared" si="4"/>
        <v>0.7920883091822406</v>
      </c>
      <c r="F80" s="11">
        <f t="shared" si="5"/>
        <v>0.47838636441065019</v>
      </c>
    </row>
    <row r="81" spans="1:6" ht="15.75" x14ac:dyDescent="0.2">
      <c r="A81" s="26"/>
      <c r="B81" s="36"/>
      <c r="C81" s="33">
        <v>79</v>
      </c>
      <c r="D81" s="29">
        <f t="shared" si="3"/>
        <v>18.500880490169816</v>
      </c>
      <c r="E81" s="10">
        <f t="shared" si="4"/>
        <v>0.80919100462345506</v>
      </c>
      <c r="F81" s="11">
        <f t="shared" si="5"/>
        <v>0.48179596364169686</v>
      </c>
    </row>
    <row r="82" spans="1:6" ht="15.75" x14ac:dyDescent="0.2">
      <c r="A82" s="26"/>
      <c r="B82" s="36"/>
      <c r="C82" s="33">
        <v>80</v>
      </c>
      <c r="D82" s="29">
        <f t="shared" si="3"/>
        <v>18.868067634180221</v>
      </c>
      <c r="E82" s="10">
        <f t="shared" si="4"/>
        <v>0.82635182233306959</v>
      </c>
      <c r="F82" s="11">
        <f t="shared" si="5"/>
        <v>0.48492315519647711</v>
      </c>
    </row>
    <row r="83" spans="1:6" ht="15.75" x14ac:dyDescent="0.2">
      <c r="A83" s="26"/>
      <c r="B83" s="36"/>
      <c r="C83" s="33">
        <v>81</v>
      </c>
      <c r="D83" s="29">
        <f t="shared" si="3"/>
        <v>19.235336398843344</v>
      </c>
      <c r="E83" s="10">
        <f t="shared" si="4"/>
        <v>0.84356553495976905</v>
      </c>
      <c r="F83" s="11">
        <f t="shared" si="5"/>
        <v>0.48776412907378841</v>
      </c>
    </row>
    <row r="84" spans="1:6" ht="15.75" x14ac:dyDescent="0.2">
      <c r="A84" s="26"/>
      <c r="B84" s="36"/>
      <c r="C84" s="33">
        <v>82</v>
      </c>
      <c r="D84" s="29">
        <f t="shared" si="3"/>
        <v>19.602565696211041</v>
      </c>
      <c r="E84" s="10">
        <f t="shared" si="4"/>
        <v>0.86082689903993437</v>
      </c>
      <c r="F84" s="11">
        <f t="shared" si="5"/>
        <v>0.49031542398457967</v>
      </c>
    </row>
    <row r="85" spans="1:6" ht="15.75" x14ac:dyDescent="0.2">
      <c r="A85" s="26"/>
      <c r="B85" s="36"/>
      <c r="C85" s="33">
        <v>83</v>
      </c>
      <c r="D85" s="29">
        <f t="shared" si="3"/>
        <v>19.969635389892879</v>
      </c>
      <c r="E85" s="10">
        <f t="shared" si="4"/>
        <v>0.87813065659485257</v>
      </c>
      <c r="F85" s="11">
        <f t="shared" si="5"/>
        <v>0.49257393156899909</v>
      </c>
    </row>
    <row r="86" spans="1:6" ht="15.75" x14ac:dyDescent="0.2">
      <c r="A86" s="26"/>
      <c r="B86" s="36"/>
      <c r="C86" s="33">
        <v>84</v>
      </c>
      <c r="D86" s="29">
        <f t="shared" si="3"/>
        <v>20.336426341732359</v>
      </c>
      <c r="E86" s="10">
        <f t="shared" si="4"/>
        <v>0.89547153673234658</v>
      </c>
      <c r="F86" s="11">
        <f t="shared" si="5"/>
        <v>0.49453690018345142</v>
      </c>
    </row>
    <row r="87" spans="1:6" ht="15.75" x14ac:dyDescent="0.2">
      <c r="A87" s="26"/>
      <c r="B87" s="36"/>
      <c r="C87" s="33">
        <v>85</v>
      </c>
      <c r="D87" s="29">
        <f t="shared" si="3"/>
        <v>20.702820457022199</v>
      </c>
      <c r="E87" s="10">
        <f t="shared" si="4"/>
        <v>0.91284425725234186</v>
      </c>
      <c r="F87" s="11">
        <f t="shared" si="5"/>
        <v>0.49620193825305203</v>
      </c>
    </row>
    <row r="88" spans="1:6" ht="15.75" x14ac:dyDescent="0.2">
      <c r="A88" s="26"/>
      <c r="B88" s="36"/>
      <c r="C88" s="33">
        <v>86</v>
      </c>
      <c r="D88" s="29">
        <f t="shared" si="3"/>
        <v>21.068700728233846</v>
      </c>
      <c r="E88" s="10">
        <f t="shared" si="4"/>
        <v>0.93024352625587459</v>
      </c>
      <c r="F88" s="11">
        <f t="shared" si="5"/>
        <v>0.49756701718539253</v>
      </c>
    </row>
    <row r="89" spans="1:6" ht="15.75" x14ac:dyDescent="0.2">
      <c r="A89" s="26"/>
      <c r="B89" s="36"/>
      <c r="C89" s="33">
        <v>87</v>
      </c>
      <c r="D89" s="29">
        <f t="shared" si="3"/>
        <v>21.433951277238595</v>
      </c>
      <c r="E89" s="10">
        <f t="shared" si="4"/>
        <v>0.94766404375705604</v>
      </c>
      <c r="F89" s="11">
        <f t="shared" si="5"/>
        <v>0.49863047384206832</v>
      </c>
    </row>
    <row r="90" spans="1:6" ht="15.75" x14ac:dyDescent="0.2">
      <c r="A90" s="26"/>
      <c r="B90" s="36"/>
      <c r="C90" s="33">
        <v>88</v>
      </c>
      <c r="D90" s="29">
        <f t="shared" si="3"/>
        <v>21.79845739599935</v>
      </c>
      <c r="E90" s="10">
        <f t="shared" si="4"/>
        <v>0.96510050329749897</v>
      </c>
      <c r="F90" s="11">
        <f t="shared" si="5"/>
        <v>0.49939101256495605</v>
      </c>
    </row>
    <row r="91" spans="1:6" ht="15.75" x14ac:dyDescent="0.2">
      <c r="A91" s="26"/>
      <c r="B91" s="36"/>
      <c r="C91" s="33">
        <v>89</v>
      </c>
      <c r="D91" s="29">
        <f t="shared" si="3"/>
        <v>22.162105585714105</v>
      </c>
      <c r="E91" s="10">
        <f t="shared" si="4"/>
        <v>0.98254759356271659</v>
      </c>
      <c r="F91" s="11">
        <f t="shared" si="5"/>
        <v>0.49984770675477397</v>
      </c>
    </row>
    <row r="92" spans="1:6" ht="16.5" thickBot="1" x14ac:dyDescent="0.25">
      <c r="A92" s="37"/>
      <c r="B92" s="38"/>
      <c r="C92" s="35">
        <v>90</v>
      </c>
      <c r="D92" s="31">
        <f t="shared" si="3"/>
        <v>22.524783594394062</v>
      </c>
      <c r="E92" s="10">
        <f t="shared" si="4"/>
        <v>0.99999999999999989</v>
      </c>
      <c r="F92" s="11">
        <f t="shared" si="5"/>
        <v>0.5</v>
      </c>
    </row>
  </sheetData>
  <mergeCells count="5">
    <mergeCell ref="G1:N3"/>
    <mergeCell ref="A1:A2"/>
    <mergeCell ref="B1:B2"/>
    <mergeCell ref="A3:A92"/>
    <mergeCell ref="B3:B9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Угол коленвала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Дефектоскопия</dc:creator>
  <cp:lastModifiedBy>Пользователь Windows</cp:lastModifiedBy>
  <dcterms:created xsi:type="dcterms:W3CDTF">2010-02-18T08:32:51Z</dcterms:created>
  <dcterms:modified xsi:type="dcterms:W3CDTF">2021-02-25T07:41:00Z</dcterms:modified>
</cp:coreProperties>
</file>